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ngenharia09\Desktop\2025 - 2º MANDATO\PROJETOS\PAVIMENTAÇÃO BALEIA 1.000.000,00\"/>
    </mc:Choice>
  </mc:AlternateContent>
  <bookViews>
    <workbookView xWindow="0" yWindow="0" windowWidth="28800" windowHeight="12210"/>
  </bookViews>
  <sheets>
    <sheet name="Planilha1" sheetId="5" r:id="rId1"/>
  </sheets>
  <calcPr calcId="191029"/>
</workbook>
</file>

<file path=xl/calcChain.xml><?xml version="1.0" encoding="utf-8"?>
<calcChain xmlns="http://schemas.openxmlformats.org/spreadsheetml/2006/main">
  <c r="I18" i="5" l="1"/>
  <c r="J18" i="5" s="1"/>
  <c r="I14" i="5" l="1"/>
  <c r="J14" i="5" s="1"/>
  <c r="I13" i="5"/>
  <c r="J13" i="5" s="1"/>
  <c r="I19" i="5"/>
  <c r="J19" i="5" s="1"/>
  <c r="I17" i="5"/>
  <c r="J17" i="5" s="1"/>
  <c r="I16" i="5" l="1"/>
  <c r="J16" i="5" s="1"/>
  <c r="I15" i="5"/>
  <c r="J15" i="5" s="1"/>
  <c r="J12" i="5" l="1"/>
  <c r="H21" i="5" s="1"/>
</calcChain>
</file>

<file path=xl/sharedStrings.xml><?xml version="1.0" encoding="utf-8"?>
<sst xmlns="http://schemas.openxmlformats.org/spreadsheetml/2006/main" count="57" uniqueCount="48">
  <si>
    <t>PLANILHA ORÇAMENTÁRIA</t>
  </si>
  <si>
    <t>FONTE</t>
  </si>
  <si>
    <t>CÓDIGO</t>
  </si>
  <si>
    <t>UNID.</t>
  </si>
  <si>
    <t>QUANT.</t>
  </si>
  <si>
    <t>SERVIÇOS INICIAIS</t>
  </si>
  <si>
    <t>ITEM</t>
  </si>
  <si>
    <t>DESCRIÇÃO DOS SERVIÇOS</t>
  </si>
  <si>
    <t>VALOR UNIT.</t>
  </si>
  <si>
    <t>TOTAL (R$)</t>
  </si>
  <si>
    <t>S/ BDI</t>
  </si>
  <si>
    <t>C/ BDI</t>
  </si>
  <si>
    <t>TOTAL DO ORÇAMENTO</t>
  </si>
  <si>
    <t>BDI: 20%</t>
  </si>
  <si>
    <t>CDHU</t>
  </si>
  <si>
    <t>Responsável técnica</t>
  </si>
  <si>
    <t>CAU/SP A46148-2</t>
  </si>
  <si>
    <t>1.1</t>
  </si>
  <si>
    <t>1.2</t>
  </si>
  <si>
    <t>1.3</t>
  </si>
  <si>
    <t>54.03.230</t>
  </si>
  <si>
    <t>54.03.210</t>
  </si>
  <si>
    <t>Marina Melo Costa</t>
  </si>
  <si>
    <t>REFERÊNCIA: Boletim CDHU 200 - 15/01/2026</t>
  </si>
  <si>
    <t>54.01.210</t>
  </si>
  <si>
    <t>m³</t>
  </si>
  <si>
    <t>Imprimadura betuminosa ligante</t>
  </si>
  <si>
    <t>m²</t>
  </si>
  <si>
    <t>54.03.240</t>
  </si>
  <si>
    <t>Imprimadura impermeabilizante</t>
  </si>
  <si>
    <t>1.4</t>
  </si>
  <si>
    <t>1.5</t>
  </si>
  <si>
    <t>OBJETO: Pavimentação Asfáltica - 1 km linear</t>
  </si>
  <si>
    <t>1.6</t>
  </si>
  <si>
    <t>02.08.020</t>
  </si>
  <si>
    <t>Wagner José Schmidt</t>
  </si>
  <si>
    <t>Prefeito Municipal</t>
  </si>
  <si>
    <t>02.09.130</t>
  </si>
  <si>
    <t>Limpeza mecanizada do terreno, inclusive troncos com diâmetro acima de 15 cm até 50 cm, com caminhão à disposição dentro da obra, até o raio de 1 km</t>
  </si>
  <si>
    <t>Placa de sinalização para obra (2,00X300)</t>
  </si>
  <si>
    <t>Prefeitura de são Joaquim da Barra, 07 de maio de 2026</t>
  </si>
  <si>
    <t>Camada de rolamento com CBUQ 5 cm</t>
  </si>
  <si>
    <t>8.5</t>
  </si>
  <si>
    <t>SINAPI</t>
  </si>
  <si>
    <t>Transporte com caminhão basculante de 14m³, em via urbana pavimentada, DMT acima de 30Km</t>
  </si>
  <si>
    <t>m³xkm</t>
  </si>
  <si>
    <t>Base de solo em brita graduada 7cm</t>
  </si>
  <si>
    <t>Local : Estrada SJQ-020 e Estrada SJQ-010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</si>
</sst>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 &quot;#,##0.00&quot; &quot;;&quot; (&quot;#,##0.00&quot;)&quot;;&quot; -&quot;00&quot; &quot;;&quot; &quot;@&quot; &quot;"/>
    <numFmt numFmtId="165" formatCode="&quot;R$&quot;\ #,##0.00"/>
    <numFmt numFmtId="166" formatCode="_(&quot;$&quot;* #,##0.00_);_(&quot;$&quot;* \(#,##0.00\);_(&quot;$&quot;* &quot;-&quot;??_);_(@_)"/>
    <numFmt numFmtId="167" formatCode="000000"/>
    <numFmt numFmtId="168" formatCode="&quot; &quot;#,##0.00&quot; &quot;;&quot; (&quot;#,##0.00&quot;)&quot;;&quot; -&quot;00.0&quot; &quot;;&quot; &quot;@&quot; &quot;"/>
  </numFmts>
  <fonts count="12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rgb="FF000000"/>
      <name val="Times New Roman"/>
      <family val="1"/>
    </font>
    <font>
      <sz val="10"/>
      <color rgb="FF000000"/>
      <name val="MS Sans Serif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sz val="9"/>
      <color rgb="FF00000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Protection="0">
      <alignment vertical="center"/>
    </xf>
    <xf numFmtId="0" fontId="4" fillId="0" borderId="0" applyNumberFormat="0" applyBorder="0" applyProtection="0"/>
    <xf numFmtId="0" fontId="7" fillId="0" borderId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8" xfId="0" applyBorder="1"/>
    <xf numFmtId="0" fontId="0" fillId="0" borderId="5" xfId="0" applyBorder="1"/>
    <xf numFmtId="0" fontId="0" fillId="0" borderId="7" xfId="0" applyBorder="1"/>
    <xf numFmtId="0" fontId="0" fillId="0" borderId="11" xfId="0" applyBorder="1"/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16" xfId="0" applyBorder="1"/>
    <xf numFmtId="0" fontId="9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5" fontId="6" fillId="4" borderId="4" xfId="0" applyNumberFormat="1" applyFont="1" applyFill="1" applyBorder="1" applyAlignment="1">
      <alignment horizontal="center" vertical="center" wrapText="1"/>
    </xf>
    <xf numFmtId="0" fontId="0" fillId="0" borderId="18" xfId="0" applyBorder="1"/>
    <xf numFmtId="0" fontId="5" fillId="0" borderId="0" xfId="0" applyFont="1"/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4" fontId="9" fillId="0" borderId="2" xfId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5" fontId="9" fillId="0" borderId="4" xfId="0" applyNumberFormat="1" applyFont="1" applyBorder="1" applyAlignment="1">
      <alignment horizontal="right" vertical="center" wrapText="1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7" fillId="0" borderId="0" xfId="0" applyFont="1"/>
    <xf numFmtId="43" fontId="7" fillId="5" borderId="0" xfId="0" applyNumberFormat="1" applyFont="1" applyFill="1" applyAlignment="1">
      <alignment horizontal="right" vertical="center"/>
    </xf>
    <xf numFmtId="0" fontId="11" fillId="0" borderId="2" xfId="0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justify" vertical="center" wrapText="1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168" fontId="11" fillId="0" borderId="2" xfId="1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5" fontId="5" fillId="3" borderId="15" xfId="0" applyNumberFormat="1" applyFont="1" applyFill="1" applyBorder="1" applyAlignment="1">
      <alignment horizontal="center" vertical="center" wrapText="1"/>
    </xf>
    <xf numFmtId="165" fontId="5" fillId="3" borderId="13" xfId="0" applyNumberFormat="1" applyFont="1" applyFill="1" applyBorder="1" applyAlignment="1">
      <alignment horizontal="center" vertical="center" wrapText="1"/>
    </xf>
    <xf numFmtId="165" fontId="5" fillId="3" borderId="17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12">
    <cellStyle name="Moeda 2" xfId="2"/>
    <cellStyle name="Moeda 2 2" xfId="10"/>
    <cellStyle name="Moeda 3" xfId="5"/>
    <cellStyle name="Normal" xfId="0" builtinId="0" customBuiltin="1"/>
    <cellStyle name="Normal 2" xfId="3"/>
    <cellStyle name="Normal 2 2" xfId="8"/>
    <cellStyle name="Normal 3" xfId="4"/>
    <cellStyle name="Nota 2" xfId="9"/>
    <cellStyle name="Porcentagem 2" xfId="7"/>
    <cellStyle name="Porcentagem 3" xfId="6"/>
    <cellStyle name="Título 5" xfId="11"/>
    <cellStyle name="Vírgula" xfId="1" builtinId="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685800</xdr:colOff>
      <xdr:row>2</xdr:row>
      <xdr:rowOff>83309</xdr:rowOff>
    </xdr:from>
    <xdr:ext cx="847725" cy="802314"/>
    <xdr:pic>
      <xdr:nvPicPr>
        <xdr:cNvPr id="2" name="Imagem 1">
          <a:extLst>
            <a:ext uri="{FF2B5EF4-FFF2-40B4-BE49-F238E27FC236}">
              <a16:creationId xmlns:a16="http://schemas.microsoft.com/office/drawing/2014/main" id="{62B238E3-19A3-48D2-88CB-25E6A9DC7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05450" y="83309"/>
          <a:ext cx="847725" cy="802314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3"/>
  <sheetViews>
    <sheetView tabSelected="1" workbookViewId="0">
      <selection activeCell="E18" sqref="E18"/>
    </sheetView>
  </sheetViews>
  <sheetFormatPr defaultRowHeight="12.75" x14ac:dyDescent="0.2"/>
  <cols>
    <col min="2" max="2" width="6.140625" customWidth="1"/>
    <col min="3" max="3" width="7.42578125" customWidth="1"/>
    <col min="4" max="4" width="9" customWidth="1"/>
    <col min="5" max="5" width="48.85546875" customWidth="1"/>
    <col min="7" max="7" width="9.7109375" bestFit="1" customWidth="1"/>
    <col min="8" max="8" width="10.5703125" customWidth="1"/>
    <col min="9" max="9" width="13" customWidth="1"/>
    <col min="10" max="10" width="14.5703125" customWidth="1"/>
  </cols>
  <sheetData>
    <row r="2" spans="2:10" ht="13.5" thickBot="1" x14ac:dyDescent="0.25"/>
    <row r="3" spans="2:10" x14ac:dyDescent="0.2">
      <c r="B3" s="1"/>
      <c r="C3" s="2"/>
      <c r="D3" s="2"/>
      <c r="E3" s="40" t="s">
        <v>0</v>
      </c>
      <c r="F3" s="40"/>
      <c r="G3" s="40"/>
      <c r="H3" s="2"/>
      <c r="I3" s="2"/>
      <c r="J3" s="10"/>
    </row>
    <row r="4" spans="2:10" x14ac:dyDescent="0.2">
      <c r="B4" s="5"/>
      <c r="J4" s="3"/>
    </row>
    <row r="5" spans="2:10" x14ac:dyDescent="0.2">
      <c r="B5" s="5" t="s">
        <v>32</v>
      </c>
      <c r="J5" s="3"/>
    </row>
    <row r="6" spans="2:10" x14ac:dyDescent="0.2">
      <c r="B6" s="5" t="s">
        <v>23</v>
      </c>
      <c r="J6" s="3"/>
    </row>
    <row r="7" spans="2:10" x14ac:dyDescent="0.2">
      <c r="B7" s="5" t="s">
        <v>13</v>
      </c>
      <c r="J7" s="3"/>
    </row>
    <row r="8" spans="2:10" x14ac:dyDescent="0.2">
      <c r="B8" s="5" t="s">
        <v>47</v>
      </c>
      <c r="J8" s="3"/>
    </row>
    <row r="9" spans="2:10" x14ac:dyDescent="0.2">
      <c r="B9" s="5"/>
      <c r="J9" s="3"/>
    </row>
    <row r="10" spans="2:10" ht="22.5" customHeight="1" x14ac:dyDescent="0.2">
      <c r="B10" s="46" t="s">
        <v>6</v>
      </c>
      <c r="C10" s="33" t="s">
        <v>1</v>
      </c>
      <c r="D10" s="33" t="s">
        <v>2</v>
      </c>
      <c r="E10" s="33" t="s">
        <v>7</v>
      </c>
      <c r="F10" s="33" t="s">
        <v>3</v>
      </c>
      <c r="G10" s="33" t="s">
        <v>4</v>
      </c>
      <c r="H10" s="33" t="s">
        <v>8</v>
      </c>
      <c r="I10" s="33"/>
      <c r="J10" s="34" t="s">
        <v>9</v>
      </c>
    </row>
    <row r="11" spans="2:10" x14ac:dyDescent="0.2">
      <c r="B11" s="46"/>
      <c r="C11" s="33"/>
      <c r="D11" s="33"/>
      <c r="E11" s="33"/>
      <c r="F11" s="33"/>
      <c r="G11" s="33"/>
      <c r="H11" s="8" t="s">
        <v>10</v>
      </c>
      <c r="I11" s="8" t="s">
        <v>11</v>
      </c>
      <c r="J11" s="34"/>
    </row>
    <row r="12" spans="2:10" ht="20.100000000000001" customHeight="1" x14ac:dyDescent="0.2">
      <c r="B12" s="12">
        <v>1</v>
      </c>
      <c r="C12" s="47"/>
      <c r="D12" s="48"/>
      <c r="E12" s="13" t="s">
        <v>5</v>
      </c>
      <c r="F12" s="47"/>
      <c r="G12" s="49"/>
      <c r="H12" s="49"/>
      <c r="I12" s="48"/>
      <c r="J12" s="14">
        <f>SUM(J13:J19)</f>
        <v>1248524.4180000001</v>
      </c>
    </row>
    <row r="13" spans="2:10" ht="20.100000000000001" customHeight="1" x14ac:dyDescent="0.2">
      <c r="B13" s="11" t="s">
        <v>17</v>
      </c>
      <c r="C13" s="9" t="s">
        <v>14</v>
      </c>
      <c r="D13" s="9" t="s">
        <v>34</v>
      </c>
      <c r="E13" s="17" t="s">
        <v>39</v>
      </c>
      <c r="F13" s="9" t="s">
        <v>27</v>
      </c>
      <c r="G13" s="19">
        <v>6</v>
      </c>
      <c r="H13" s="20">
        <v>924.91</v>
      </c>
      <c r="I13" s="20">
        <f t="shared" ref="I13:I19" si="0">H13*1.2</f>
        <v>1109.8919999999998</v>
      </c>
      <c r="J13" s="21">
        <f t="shared" ref="J13:J19" si="1">G13*I13</f>
        <v>6659.351999999999</v>
      </c>
    </row>
    <row r="14" spans="2:10" ht="44.25" customHeight="1" x14ac:dyDescent="0.2">
      <c r="B14" s="11" t="s">
        <v>18</v>
      </c>
      <c r="C14" s="9" t="s">
        <v>14</v>
      </c>
      <c r="D14" s="23" t="s">
        <v>37</v>
      </c>
      <c r="E14" s="23" t="s">
        <v>38</v>
      </c>
      <c r="F14" s="24" t="s">
        <v>27</v>
      </c>
      <c r="G14" s="19">
        <v>8450</v>
      </c>
      <c r="H14" s="21">
        <v>5.9</v>
      </c>
      <c r="I14" s="21">
        <f t="shared" ref="I14" si="2">H14*1.2</f>
        <v>7.08</v>
      </c>
      <c r="J14" s="22">
        <f t="shared" ref="J14" si="3">G14*I14</f>
        <v>59826</v>
      </c>
    </row>
    <row r="15" spans="2:10" ht="20.100000000000001" customHeight="1" x14ac:dyDescent="0.2">
      <c r="B15" s="11" t="s">
        <v>19</v>
      </c>
      <c r="C15" s="9" t="s">
        <v>14</v>
      </c>
      <c r="D15" s="9" t="s">
        <v>24</v>
      </c>
      <c r="E15" s="17" t="s">
        <v>46</v>
      </c>
      <c r="F15" s="9" t="s">
        <v>25</v>
      </c>
      <c r="G15" s="19">
        <v>591.5</v>
      </c>
      <c r="H15" s="21">
        <v>279.32</v>
      </c>
      <c r="I15" s="21">
        <f t="shared" si="0"/>
        <v>335.18399999999997</v>
      </c>
      <c r="J15" s="22">
        <f t="shared" si="1"/>
        <v>198261.33599999998</v>
      </c>
    </row>
    <row r="16" spans="2:10" ht="20.100000000000001" customHeight="1" x14ac:dyDescent="0.2">
      <c r="B16" s="11" t="s">
        <v>30</v>
      </c>
      <c r="C16" s="9" t="s">
        <v>14</v>
      </c>
      <c r="D16" s="9" t="s">
        <v>20</v>
      </c>
      <c r="E16" s="17" t="s">
        <v>26</v>
      </c>
      <c r="F16" s="9" t="s">
        <v>27</v>
      </c>
      <c r="G16" s="19">
        <v>8450</v>
      </c>
      <c r="H16" s="21">
        <v>6.66</v>
      </c>
      <c r="I16" s="21">
        <f t="shared" si="0"/>
        <v>7.992</v>
      </c>
      <c r="J16" s="22">
        <f t="shared" si="1"/>
        <v>67532.399999999994</v>
      </c>
    </row>
    <row r="17" spans="2:11" ht="20.100000000000001" customHeight="1" x14ac:dyDescent="0.2">
      <c r="B17" s="11" t="s">
        <v>31</v>
      </c>
      <c r="C17" s="9" t="s">
        <v>14</v>
      </c>
      <c r="D17" s="9" t="s">
        <v>28</v>
      </c>
      <c r="E17" s="18" t="s">
        <v>29</v>
      </c>
      <c r="F17" s="9" t="s">
        <v>27</v>
      </c>
      <c r="G17" s="19">
        <v>8450</v>
      </c>
      <c r="H17" s="21">
        <v>13</v>
      </c>
      <c r="I17" s="21">
        <f t="shared" si="0"/>
        <v>15.6</v>
      </c>
      <c r="J17" s="22">
        <f t="shared" si="1"/>
        <v>131820</v>
      </c>
    </row>
    <row r="18" spans="2:11" s="25" customFormat="1" ht="24" x14ac:dyDescent="0.2">
      <c r="B18" s="32" t="s">
        <v>42</v>
      </c>
      <c r="C18" s="27" t="s">
        <v>43</v>
      </c>
      <c r="D18" s="28">
        <v>95876</v>
      </c>
      <c r="E18" s="29" t="s">
        <v>44</v>
      </c>
      <c r="F18" s="30" t="s">
        <v>45</v>
      </c>
      <c r="G18" s="31">
        <v>422.5</v>
      </c>
      <c r="H18" s="21">
        <v>5.18</v>
      </c>
      <c r="I18" s="21">
        <f t="shared" si="0"/>
        <v>6.2159999999999993</v>
      </c>
      <c r="J18" s="22">
        <f t="shared" si="1"/>
        <v>2626.2599999999998</v>
      </c>
      <c r="K18" s="26"/>
    </row>
    <row r="19" spans="2:11" ht="20.100000000000001" customHeight="1" x14ac:dyDescent="0.2">
      <c r="B19" s="11" t="s">
        <v>33</v>
      </c>
      <c r="C19" s="9" t="s">
        <v>14</v>
      </c>
      <c r="D19" s="9" t="s">
        <v>21</v>
      </c>
      <c r="E19" s="18" t="s">
        <v>41</v>
      </c>
      <c r="F19" s="9" t="s">
        <v>25</v>
      </c>
      <c r="G19" s="19">
        <v>422.5</v>
      </c>
      <c r="H19" s="21">
        <v>1542.01</v>
      </c>
      <c r="I19" s="21">
        <f t="shared" si="0"/>
        <v>1850.4119999999998</v>
      </c>
      <c r="J19" s="22">
        <f t="shared" si="1"/>
        <v>781799.07</v>
      </c>
    </row>
    <row r="20" spans="2:11" ht="11.25" customHeight="1" x14ac:dyDescent="0.2">
      <c r="B20" s="41"/>
      <c r="C20" s="42"/>
      <c r="D20" s="42"/>
      <c r="E20" s="42"/>
      <c r="F20" s="42"/>
      <c r="G20" s="43"/>
      <c r="H20" s="44"/>
      <c r="I20" s="42"/>
      <c r="J20" s="45"/>
    </row>
    <row r="21" spans="2:11" ht="27.75" customHeight="1" x14ac:dyDescent="0.2">
      <c r="B21" s="35" t="s">
        <v>12</v>
      </c>
      <c r="C21" s="36"/>
      <c r="D21" s="36"/>
      <c r="E21" s="36"/>
      <c r="F21" s="36"/>
      <c r="G21" s="36"/>
      <c r="H21" s="37">
        <f>J12</f>
        <v>1248524.4180000001</v>
      </c>
      <c r="I21" s="38"/>
      <c r="J21" s="39"/>
    </row>
    <row r="22" spans="2:11" x14ac:dyDescent="0.2">
      <c r="B22" s="5"/>
      <c r="J22" s="3"/>
    </row>
    <row r="23" spans="2:11" x14ac:dyDescent="0.2">
      <c r="B23" s="5"/>
      <c r="J23" s="3"/>
    </row>
    <row r="24" spans="2:11" x14ac:dyDescent="0.2">
      <c r="B24" s="5"/>
      <c r="J24" s="3"/>
    </row>
    <row r="25" spans="2:11" x14ac:dyDescent="0.2">
      <c r="B25" s="5"/>
      <c r="E25" t="s">
        <v>40</v>
      </c>
      <c r="J25" s="3"/>
    </row>
    <row r="26" spans="2:11" x14ac:dyDescent="0.2">
      <c r="B26" s="5"/>
      <c r="J26" s="3"/>
    </row>
    <row r="27" spans="2:11" x14ac:dyDescent="0.2">
      <c r="B27" s="5"/>
      <c r="J27" s="3"/>
    </row>
    <row r="28" spans="2:11" x14ac:dyDescent="0.2">
      <c r="B28" s="5"/>
      <c r="E28" s="15"/>
      <c r="G28" s="15"/>
      <c r="H28" s="15"/>
      <c r="I28" s="15"/>
      <c r="J28" s="3"/>
    </row>
    <row r="29" spans="2:11" x14ac:dyDescent="0.2">
      <c r="B29" s="5"/>
      <c r="E29" s="16" t="s">
        <v>35</v>
      </c>
      <c r="F29" s="16"/>
      <c r="G29" s="16" t="s">
        <v>22</v>
      </c>
      <c r="H29" s="16"/>
      <c r="I29" s="16"/>
      <c r="J29" s="3"/>
    </row>
    <row r="30" spans="2:11" x14ac:dyDescent="0.2">
      <c r="B30" s="5"/>
      <c r="E30" t="s">
        <v>36</v>
      </c>
      <c r="G30" t="s">
        <v>15</v>
      </c>
      <c r="J30" s="3"/>
    </row>
    <row r="31" spans="2:11" x14ac:dyDescent="0.2">
      <c r="B31" s="5"/>
      <c r="G31" t="s">
        <v>16</v>
      </c>
      <c r="J31" s="3"/>
    </row>
    <row r="32" spans="2:11" x14ac:dyDescent="0.2">
      <c r="B32" s="5"/>
      <c r="J32" s="3"/>
    </row>
    <row r="33" spans="2:10" ht="13.5" thickBot="1" x14ac:dyDescent="0.25">
      <c r="B33" s="6"/>
      <c r="C33" s="7"/>
      <c r="D33" s="7"/>
      <c r="E33" s="7"/>
      <c r="F33" s="7"/>
      <c r="G33" s="7"/>
      <c r="H33" s="7"/>
      <c r="I33" s="7"/>
      <c r="J33" s="4"/>
    </row>
  </sheetData>
  <mergeCells count="15">
    <mergeCell ref="H10:I10"/>
    <mergeCell ref="J10:J11"/>
    <mergeCell ref="B21:G21"/>
    <mergeCell ref="H21:J21"/>
    <mergeCell ref="E3:G3"/>
    <mergeCell ref="B20:G20"/>
    <mergeCell ref="H20:J20"/>
    <mergeCell ref="B10:B11"/>
    <mergeCell ref="C10:C11"/>
    <mergeCell ref="D10:D11"/>
    <mergeCell ref="E10:E11"/>
    <mergeCell ref="F10:F11"/>
    <mergeCell ref="G10:G11"/>
    <mergeCell ref="C12:D12"/>
    <mergeCell ref="F12:I12"/>
  </mergeCells>
  <phoneticPr fontId="10" type="noConversion"/>
  <pageMargins left="0.511811024" right="0.511811024" top="0.78740157499999996" bottom="0.78740157499999996" header="0.31496062000000002" footer="0.31496062000000002"/>
  <pageSetup paperSize="9" scale="93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INFO_100</dc:creator>
  <cp:lastModifiedBy>engenharia09</cp:lastModifiedBy>
  <cp:lastPrinted>2026-06-19T13:36:17Z</cp:lastPrinted>
  <dcterms:created xsi:type="dcterms:W3CDTF">2010-05-11T12:48:18Z</dcterms:created>
  <dcterms:modified xsi:type="dcterms:W3CDTF">2026-06-19T17:13:36Z</dcterms:modified>
</cp:coreProperties>
</file>